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иные межбюдж трансф 2024-2025" sheetId="2" r:id="rId1"/>
  </sheets>
  <definedNames>
    <definedName name="_xlnm.Print_Area" localSheetId="0">'иные межбюдж трансф 2024-2025'!$A$1:$AB$12</definedName>
  </definedNames>
  <calcPr calcId="152511"/>
</workbook>
</file>

<file path=xl/calcChain.xml><?xml version="1.0" encoding="utf-8"?>
<calcChain xmlns="http://schemas.openxmlformats.org/spreadsheetml/2006/main">
  <c r="M12" i="2" l="1"/>
  <c r="W12" i="2"/>
  <c r="AA12" i="2" l="1"/>
  <c r="Z12" i="2"/>
  <c r="X12" i="2"/>
  <c r="Q12" i="2"/>
  <c r="K12" i="2"/>
  <c r="Y12" i="2" l="1"/>
  <c r="AB12" i="2"/>
  <c r="H12" i="2"/>
  <c r="E12" i="2"/>
</calcChain>
</file>

<file path=xl/sharedStrings.xml><?xml version="1.0" encoding="utf-8"?>
<sst xmlns="http://schemas.openxmlformats.org/spreadsheetml/2006/main" count="49" uniqueCount="21">
  <si>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</si>
  <si>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</si>
  <si>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</si>
  <si>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полномочий в сфере жилищно-коммунального комплекса (подготовка ОЗП)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</si>
  <si>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</si>
  <si>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</si>
  <si>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</si>
  <si>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>Поддержка  муниципальных программ формирования современной городской среды</t>
  </si>
  <si>
    <t>Иные межбюджетные трансферты городского поселения Березово на плановый период  2024 и 2025 годов</t>
  </si>
  <si>
    <t>тыс. руб.</t>
  </si>
  <si>
    <t>Окружной бюджет</t>
  </si>
  <si>
    <t>Федеральный бюджет</t>
  </si>
  <si>
    <t>Утвержденный план</t>
  </si>
  <si>
    <t>Уточнение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</si>
  <si>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</si>
  <si>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2024 год</t>
  </si>
  <si>
    <t>2025 год</t>
  </si>
  <si>
    <t>Уточненный план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</si>
  <si>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</si>
  <si>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Приложение 12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</si>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</sst>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0" borderId="0" xfId="0" applyNumberFormat="1" applyFo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view="pageBreakPreview" topLeftCell="K1" zoomScale="110" zoomScaleNormal="100" zoomScaleSheetLayoutView="110" workbookViewId="0">
      <selection activeCell="A5" sqref="A5:AB5"/>
    </sheetView>
  </sheetViews>
  <sheetFormatPr defaultRowHeight="11.25" x14ac:dyDescent="0.2"/>
  <cols>
    <col min="1" max="2" width="8.140625" style="1" customWidth="1"/>
    <col min="3" max="3" width="11.85546875" style="1" hidden="1" customWidth="1"/>
    <col min="4" max="4" width="9.28515625" style="1" hidden="1" customWidth="1"/>
    <col min="5" max="5" width="9.7109375" style="1" hidden="1" customWidth="1"/>
    <col min="6" max="6" width="11.85546875" style="1" hidden="1" customWidth="1"/>
    <col min="7" max="7" width="8.85546875" style="1" hidden="1" customWidth="1"/>
    <col min="8" max="8" width="9.85546875" style="1" hidden="1" customWidth="1"/>
    <col min="9" max="9" width="9.85546875" style="1" customWidth="1"/>
    <col min="10" max="10" width="8.140625" style="1" customWidth="1"/>
    <col min="11" max="12" width="9.85546875" style="1" customWidth="1"/>
    <col min="13" max="13" width="9" style="1" customWidth="1"/>
    <col min="14" max="15" width="9.85546875" style="1" customWidth="1"/>
    <col min="16" max="16" width="8.5703125" style="1" customWidth="1"/>
    <col min="17" max="17" width="9.85546875" style="1" customWidth="1"/>
    <col min="18" max="18" width="10.28515625" style="1" customWidth="1"/>
    <col min="19" max="19" width="10.85546875" style="1" customWidth="1"/>
    <col min="20" max="20" width="10.140625" style="1" customWidth="1"/>
    <col min="21" max="22" width="10" style="1" customWidth="1"/>
    <col min="23" max="23" width="11.5703125" style="1" customWidth="1"/>
    <col min="24" max="24" width="9.140625" style="1" customWidth="1"/>
    <col min="25" max="25" width="10.85546875" style="1" customWidth="1"/>
    <col min="26" max="26" width="11.42578125" style="1" customWidth="1"/>
    <col min="27" max="27" width="9.7109375" style="1" customWidth="1"/>
    <col min="28" max="28" width="11.42578125" style="1" customWidth="1"/>
    <col min="29" max="16384" width="9.140625" style="1"/>
  </cols>
  <sheetData>
    <row r="1" spans="1:31" x14ac:dyDescent="0.2">
      <c r="K1" s="13" t="s">
        <v>19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31" ht="11.25" customHeight="1" x14ac:dyDescent="0.2">
      <c r="K2" s="14" t="s">
        <v>5</v>
      </c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8"/>
      <c r="AD2" s="8"/>
      <c r="AE2" s="8"/>
    </row>
    <row r="3" spans="1:31" ht="11.25" customHeight="1" x14ac:dyDescent="0.2">
      <c r="K3" s="14" t="s">
        <v>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8"/>
      <c r="AD3" s="7"/>
      <c r="AE3" s="7"/>
    </row>
    <row r="4" spans="1:31" ht="11.25" customHeight="1" x14ac:dyDescent="0.2">
      <c r="K4" s="14" t="s">
        <v>20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8"/>
      <c r="AD4" s="8"/>
      <c r="AE4" s="2"/>
    </row>
    <row r="5" spans="1:31" ht="21.75" customHeight="1" x14ac:dyDescent="0.2">
      <c r="A5" s="1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7" spans="1:31" x14ac:dyDescent="0.2">
      <c r="N7" s="16" t="s">
        <v>9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31" ht="17.25" customHeight="1" x14ac:dyDescent="0.2">
      <c r="A8" s="26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8"/>
      <c r="W8" s="12" t="s">
        <v>1</v>
      </c>
      <c r="X8" s="12"/>
      <c r="Y8" s="12"/>
      <c r="Z8" s="12"/>
      <c r="AA8" s="12"/>
      <c r="AB8" s="12"/>
    </row>
    <row r="9" spans="1:31" ht="76.5" customHeight="1" x14ac:dyDescent="0.2">
      <c r="A9" s="29" t="s">
        <v>2</v>
      </c>
      <c r="B9" s="30"/>
      <c r="C9" s="22" t="s">
        <v>3</v>
      </c>
      <c r="D9" s="23"/>
      <c r="E9" s="23"/>
      <c r="F9" s="23"/>
      <c r="G9" s="23"/>
      <c r="H9" s="24"/>
      <c r="I9" s="22" t="s">
        <v>14</v>
      </c>
      <c r="J9" s="23"/>
      <c r="K9" s="24"/>
      <c r="L9" s="22" t="s">
        <v>18</v>
      </c>
      <c r="M9" s="23"/>
      <c r="N9" s="23"/>
      <c r="O9" s="23"/>
      <c r="P9" s="23"/>
      <c r="Q9" s="24"/>
      <c r="R9" s="22" t="s">
        <v>7</v>
      </c>
      <c r="S9" s="23"/>
      <c r="T9" s="24"/>
      <c r="U9" s="22" t="s">
        <v>4</v>
      </c>
      <c r="V9" s="24"/>
      <c r="W9" s="12"/>
      <c r="X9" s="12"/>
      <c r="Y9" s="12"/>
      <c r="Z9" s="12"/>
      <c r="AA9" s="12"/>
      <c r="AB9" s="12"/>
    </row>
    <row r="10" spans="1:31" s="3" customFormat="1" ht="12.75" customHeight="1" x14ac:dyDescent="0.25">
      <c r="A10" s="20">
        <v>2024</v>
      </c>
      <c r="B10" s="20">
        <v>2025</v>
      </c>
      <c r="C10" s="22" t="s">
        <v>15</v>
      </c>
      <c r="D10" s="23"/>
      <c r="E10" s="24"/>
      <c r="F10" s="25" t="s">
        <v>16</v>
      </c>
      <c r="G10" s="25"/>
      <c r="H10" s="25"/>
      <c r="I10" s="22" t="s">
        <v>15</v>
      </c>
      <c r="J10" s="23"/>
      <c r="K10" s="24"/>
      <c r="L10" s="22" t="s">
        <v>15</v>
      </c>
      <c r="M10" s="23"/>
      <c r="N10" s="24"/>
      <c r="O10" s="25" t="s">
        <v>16</v>
      </c>
      <c r="P10" s="25"/>
      <c r="Q10" s="25"/>
      <c r="R10" s="22" t="s">
        <v>15</v>
      </c>
      <c r="S10" s="24"/>
      <c r="T10" s="11" t="s">
        <v>16</v>
      </c>
      <c r="U10" s="20" t="s">
        <v>15</v>
      </c>
      <c r="V10" s="20" t="s">
        <v>16</v>
      </c>
      <c r="W10" s="22" t="s">
        <v>15</v>
      </c>
      <c r="X10" s="23"/>
      <c r="Y10" s="24"/>
      <c r="Z10" s="17" t="s">
        <v>16</v>
      </c>
      <c r="AA10" s="18"/>
      <c r="AB10" s="19"/>
    </row>
    <row r="11" spans="1:31" s="3" customFormat="1" ht="22.5" x14ac:dyDescent="0.25">
      <c r="A11" s="21"/>
      <c r="B11" s="21"/>
      <c r="C11" s="11" t="s">
        <v>12</v>
      </c>
      <c r="D11" s="11" t="s">
        <v>13</v>
      </c>
      <c r="E11" s="11" t="s">
        <v>17</v>
      </c>
      <c r="F11" s="11" t="s">
        <v>12</v>
      </c>
      <c r="G11" s="11" t="s">
        <v>13</v>
      </c>
      <c r="H11" s="11" t="s">
        <v>17</v>
      </c>
      <c r="I11" s="11" t="s">
        <v>12</v>
      </c>
      <c r="J11" s="11" t="s">
        <v>13</v>
      </c>
      <c r="K11" s="11" t="s">
        <v>17</v>
      </c>
      <c r="L11" s="11" t="s">
        <v>12</v>
      </c>
      <c r="M11" s="11" t="s">
        <v>13</v>
      </c>
      <c r="N11" s="11" t="s">
        <v>17</v>
      </c>
      <c r="O11" s="11" t="s">
        <v>12</v>
      </c>
      <c r="P11" s="11" t="s">
        <v>13</v>
      </c>
      <c r="Q11" s="11" t="s">
        <v>17</v>
      </c>
      <c r="R11" s="11" t="s">
        <v>10</v>
      </c>
      <c r="S11" s="11" t="s">
        <v>11</v>
      </c>
      <c r="T11" s="9" t="s">
        <v>10</v>
      </c>
      <c r="U11" s="21"/>
      <c r="V11" s="21"/>
      <c r="W11" s="10" t="s">
        <v>12</v>
      </c>
      <c r="X11" s="11" t="s">
        <v>13</v>
      </c>
      <c r="Y11" s="11" t="s">
        <v>17</v>
      </c>
      <c r="Z11" s="10" t="s">
        <v>12</v>
      </c>
      <c r="AA11" s="11" t="s">
        <v>13</v>
      </c>
      <c r="AB11" s="11" t="s">
        <v>17</v>
      </c>
    </row>
    <row r="12" spans="1:31" s="6" customFormat="1" ht="20.25" customHeight="1" x14ac:dyDescent="0.2">
      <c r="A12" s="4">
        <v>25</v>
      </c>
      <c r="B12" s="4">
        <v>25</v>
      </c>
      <c r="C12" s="4">
        <v>0</v>
      </c>
      <c r="D12" s="4">
        <v>0</v>
      </c>
      <c r="E12" s="4">
        <f>C12+D12</f>
        <v>0</v>
      </c>
      <c r="F12" s="4">
        <v>0</v>
      </c>
      <c r="G12" s="4">
        <v>0</v>
      </c>
      <c r="H12" s="4">
        <f>F12+G12</f>
        <v>0</v>
      </c>
      <c r="I12" s="4">
        <v>26923</v>
      </c>
      <c r="J12" s="4">
        <v>0</v>
      </c>
      <c r="K12" s="4">
        <f>I12+J12</f>
        <v>26923</v>
      </c>
      <c r="L12" s="4">
        <v>40384.5</v>
      </c>
      <c r="M12" s="4">
        <f>N12-L12</f>
        <v>-25328</v>
      </c>
      <c r="N12" s="4">
        <v>15056.5</v>
      </c>
      <c r="O12" s="4">
        <v>9203.5</v>
      </c>
      <c r="P12" s="4">
        <v>0</v>
      </c>
      <c r="Q12" s="4">
        <f>O12+P12</f>
        <v>9203.5</v>
      </c>
      <c r="R12" s="4">
        <v>11470.6</v>
      </c>
      <c r="S12" s="4">
        <v>7333.7</v>
      </c>
      <c r="T12" s="4">
        <v>11537.1</v>
      </c>
      <c r="U12" s="4">
        <v>2713.3</v>
      </c>
      <c r="V12" s="4">
        <v>4366.3999999999996</v>
      </c>
      <c r="W12" s="5">
        <f>A12+C12+I12+L12+R12+U12+S12</f>
        <v>88850.1</v>
      </c>
      <c r="X12" s="5">
        <f>D12+J12+M12</f>
        <v>-25328</v>
      </c>
      <c r="Y12" s="5">
        <f>W12+X12</f>
        <v>63522.100000000006</v>
      </c>
      <c r="Z12" s="5">
        <f>B12+F12+O12+T12+V12</f>
        <v>25132</v>
      </c>
      <c r="AA12" s="5">
        <f>G12+P12</f>
        <v>0</v>
      </c>
      <c r="AB12" s="5">
        <f>Z12+AA12</f>
        <v>25132</v>
      </c>
    </row>
  </sheetData>
  <mergeCells count="26">
    <mergeCell ref="L10:N10"/>
    <mergeCell ref="O10:Q10"/>
    <mergeCell ref="U9:V9"/>
    <mergeCell ref="A8:V8"/>
    <mergeCell ref="A9:B9"/>
    <mergeCell ref="R9:T9"/>
    <mergeCell ref="C9:H9"/>
    <mergeCell ref="I9:K9"/>
    <mergeCell ref="L9:Q9"/>
    <mergeCell ref="A10:A11"/>
    <mergeCell ref="B10:B11"/>
    <mergeCell ref="C10:E10"/>
    <mergeCell ref="F10:H10"/>
    <mergeCell ref="I10:K10"/>
    <mergeCell ref="Z10:AB10"/>
    <mergeCell ref="U10:U11"/>
    <mergeCell ref="V10:V11"/>
    <mergeCell ref="W10:Y10"/>
    <mergeCell ref="R10:S10"/>
    <mergeCell ref="W8:AB9"/>
    <mergeCell ref="K1:AB1"/>
    <mergeCell ref="K2:AB2"/>
    <mergeCell ref="K3:AB3"/>
    <mergeCell ref="K4:AB4"/>
    <mergeCell ref="A5:AB5"/>
    <mergeCell ref="N7:AB7"/>
  </mergeCells>
  <pageMargins left="0.9055118110236221" right="0.31496062992125984" top="0.94488188976377963" bottom="0.74803149606299213" header="0.31496062992125984" footer="0.31496062992125984"/>
  <pageSetup paperSize="9" scale="61" orientation="landscape" r:id="rId1"/>
  <colBreaks count="2" manualBreakCount="2">
    <brk id="14" max="11" man="1"/>
    <brk id="28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2024-2025</vt:lpstr>
      <vt:lpstr>'иные межбюдж трансф 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2023-12-18T07:19:53Z</dcterms:modified>
</cp:coreProperties>
</file>